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42" i="1"/>
  <c r="G42" s="1"/>
  <c r="F41"/>
  <c r="G41" s="1"/>
  <c r="F30"/>
  <c r="G30" s="1"/>
  <c r="F40"/>
  <c r="G40" s="1"/>
  <c r="F34"/>
  <c r="G34" s="1"/>
  <c r="G39"/>
  <c r="F39"/>
  <c r="G38"/>
  <c r="F38"/>
  <c r="G37"/>
  <c r="F37"/>
  <c r="G36"/>
  <c r="F36"/>
  <c r="G35"/>
  <c r="F35"/>
  <c r="G33"/>
  <c r="F33"/>
  <c r="F32" l="1"/>
  <c r="G32" s="1"/>
  <c r="F43"/>
  <c r="G43" s="1"/>
  <c r="F31"/>
  <c r="G31" s="1"/>
  <c r="F11"/>
  <c r="G11" s="1"/>
  <c r="F29"/>
  <c r="G29" s="1"/>
  <c r="F28"/>
  <c r="G28" s="1"/>
  <c r="F26"/>
  <c r="G26" s="1"/>
  <c r="F27"/>
  <c r="G27" s="1"/>
  <c r="F17"/>
  <c r="G17" s="1"/>
  <c r="F44"/>
  <c r="G44" s="1"/>
  <c r="F20"/>
  <c r="G20" s="1"/>
  <c r="F22"/>
  <c r="G22" s="1"/>
  <c r="F19"/>
  <c r="G19" s="1"/>
  <c r="F8"/>
  <c r="G8" s="1"/>
  <c r="F7"/>
  <c r="G7" s="1"/>
  <c r="F23"/>
  <c r="G23" s="1"/>
  <c r="F5"/>
  <c r="G5" s="1"/>
  <c r="F14"/>
  <c r="G14" s="1"/>
  <c r="F6"/>
  <c r="G6" s="1"/>
  <c r="F46"/>
  <c r="G46" s="1"/>
  <c r="F24"/>
  <c r="G24" s="1"/>
  <c r="F21"/>
  <c r="G21" s="1"/>
  <c r="F18"/>
  <c r="G18" s="1"/>
  <c r="F16"/>
  <c r="G16" s="1"/>
  <c r="F13"/>
  <c r="G13" s="1"/>
  <c r="F25"/>
  <c r="G25" s="1"/>
  <c r="E47"/>
  <c r="F45"/>
  <c r="G45" s="1"/>
  <c r="F15"/>
  <c r="G15" s="1"/>
  <c r="F12"/>
  <c r="G12" s="1"/>
  <c r="F10"/>
  <c r="G10" s="1"/>
  <c r="F9"/>
  <c r="G9" s="1"/>
  <c r="F4"/>
  <c r="G4" s="1"/>
  <c r="F47" l="1"/>
  <c r="G47"/>
</calcChain>
</file>

<file path=xl/sharedStrings.xml><?xml version="1.0" encoding="utf-8"?>
<sst xmlns="http://schemas.openxmlformats.org/spreadsheetml/2006/main" count="105" uniqueCount="83">
  <si>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</si>
  <si>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</si>
  <si>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</si>
  <si>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</si>
  <si>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</si>
  <si>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</si>
  <si>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</si>
  <si>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</si>
  <si>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</si>
  <si>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</si>
  <si>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</si>
  <si>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</si>
  <si>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</si>
  <si>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</si>
  <si>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проверка вентканалов</t>
  </si>
  <si>
    <t>апрель</t>
  </si>
  <si>
    <t>октябрь</t>
  </si>
  <si>
    <t>май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</si>
  <si>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</si>
  <si>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</si>
  <si>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</si>
  <si>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</si>
  <si>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хоз.товары на уборку придом.террит.</t>
  </si>
  <si>
    <t>июнь</t>
  </si>
  <si>
    <t>хоз.товары на уборку лестн.клеток</t>
  </si>
  <si>
    <t>уборка лестничничных клеток</t>
  </si>
  <si>
    <t>поверка манометров</t>
  </si>
  <si>
    <t xml:space="preserve">ремонт кровли </t>
  </si>
  <si>
    <t>вознаг. председат.совета МКД</t>
  </si>
  <si>
    <t>июль</t>
  </si>
  <si>
    <t>февраль-ноябрь</t>
  </si>
  <si>
    <t>ноябрь</t>
  </si>
  <si>
    <t>Долг за жильцами на 01.01.2015г - 249403,61 руб.</t>
  </si>
  <si>
    <t>контроль за приборами учета т/у</t>
  </si>
  <si>
    <t xml:space="preserve">сентябрь </t>
  </si>
  <si>
    <t>декабрь</t>
  </si>
  <si>
    <t xml:space="preserve">ООО УК "Уют": Перечень затрат на МКД по ул.Б.Хмельницкого,90 за 2015 год </t>
  </si>
  <si>
    <t>ремонт балконной плиты кв.38</t>
  </si>
  <si>
    <t>август</t>
  </si>
  <si>
    <t>ремонт канализ.стояка в подв.кв.55А</t>
  </si>
  <si>
    <t>февраль</t>
  </si>
  <si>
    <t>ремонт лаза на кровлю</t>
  </si>
  <si>
    <t>выполнение аксон.схем ЦО</t>
  </si>
  <si>
    <t>ремонт окон в подъезде</t>
  </si>
  <si>
    <t>ремонт беседки</t>
  </si>
  <si>
    <t>покраска забора</t>
  </si>
  <si>
    <t>покраска скамеек</t>
  </si>
  <si>
    <t>уборка ТУ от мусора</t>
  </si>
  <si>
    <t>ремонт барьера</t>
  </si>
  <si>
    <t>март,декабрь</t>
  </si>
  <si>
    <t>май-сентябрь</t>
  </si>
  <si>
    <t>покос травы 4 раза</t>
  </si>
  <si>
    <t>устройство трубы д/полива газонов</t>
  </si>
  <si>
    <t>май, июнь</t>
  </si>
  <si>
    <t>устранение течи канал.в подв.3 под.</t>
  </si>
  <si>
    <t>ремонт ГВС в подвале 4 под.</t>
  </si>
  <si>
    <t xml:space="preserve">янв.,март, сен. </t>
  </si>
  <si>
    <t>госповерка оборуд.ТУ ЦО</t>
  </si>
  <si>
    <t>покупка замка на лаз кровли</t>
  </si>
  <si>
    <t>песок с доставкой</t>
  </si>
  <si>
    <t>январь</t>
  </si>
  <si>
    <t>знак дорожный</t>
  </si>
  <si>
    <t>ремонт ворот</t>
  </si>
  <si>
    <t>ремонт и изготовл.двери и люка кров.</t>
  </si>
  <si>
    <t>ремонт канализ.в подвале 4 под</t>
  </si>
  <si>
    <t>июль,октябрь</t>
  </si>
  <si>
    <t>ремонт ЦО в подвале</t>
  </si>
  <si>
    <t xml:space="preserve">изготовление ключей и на домоф. </t>
  </si>
  <si>
    <t>февраль, июль</t>
  </si>
  <si>
    <t>июнь-октябрь</t>
  </si>
  <si>
    <t>лабораторные испытания эл.оборуд.</t>
  </si>
  <si>
    <t>май,июнь</t>
  </si>
  <si>
    <t>Долг на лицевом счете дома на 01.01.2015г- 83680,36 рублей</t>
  </si>
  <si>
    <t>Начислено за техническое обслуживание дома за 2015 год - 698409,72 руб.</t>
  </si>
  <si>
    <t>Поступило от собственников и предприятий за 2015 год - 665321,76 руб.(в т.ч. комп.-4800р)</t>
  </si>
  <si>
    <t>Долг за жильцами на 01.01.2016г - 282491,57 руб.</t>
  </si>
  <si>
    <t>Долг на лицевом счете дома на 01.01.2016г - 95415,45 рублей</t>
  </si>
  <si>
    <t>экономист                                                    Е.И.Плешнева</t>
  </si>
  <si>
    <t>ремонт рамы</t>
  </si>
  <si>
    <t>ремонт двери в подвал с ул.Рост.</t>
  </si>
  <si>
    <t>ремонт канал. стояка кв.22</t>
  </si>
  <si>
    <t>услуги по управлению домом</t>
  </si>
  <si>
    <t>в руб. за год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</si>
</sst>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workbookViewId="0">
      <selection activeCell="E3" sqref="E3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36</v>
      </c>
      <c r="C1" s="1"/>
      <c r="D1" s="1"/>
      <c r="E1" s="1"/>
      <c r="F1" s="1"/>
    </row>
    <row r="2" spans="1:7">
      <c r="A2" t="s">
        <v>9</v>
      </c>
      <c r="B2" s="8" t="s">
        <v>0</v>
      </c>
      <c r="C2" s="8" t="s">
        <v>1</v>
      </c>
      <c r="D2" s="8" t="s">
        <v>2</v>
      </c>
      <c r="E2" s="8" t="s">
        <v>10</v>
      </c>
      <c r="F2" s="10" t="s">
        <v>13</v>
      </c>
      <c r="G2" s="7" t="s">
        <v>11</v>
      </c>
    </row>
    <row r="3" spans="1:7">
      <c r="B3" s="8"/>
      <c r="C3" s="8"/>
      <c r="D3" s="8"/>
      <c r="E3" s="8" t="s">
        <v>82</v>
      </c>
      <c r="F3" s="10" t="s">
        <v>12</v>
      </c>
      <c r="G3" s="7" t="s">
        <v>12</v>
      </c>
    </row>
    <row r="4" spans="1:7">
      <c r="A4">
        <v>4310.67</v>
      </c>
      <c r="B4" s="3">
        <v>1</v>
      </c>
      <c r="C4" s="2" t="s">
        <v>3</v>
      </c>
      <c r="D4" s="2" t="s">
        <v>16</v>
      </c>
      <c r="E4" s="3">
        <v>48000</v>
      </c>
      <c r="F4" s="4">
        <f>E4/A4</f>
        <v>11.135159963532351</v>
      </c>
      <c r="G4" s="4">
        <f t="shared" ref="G4:G46" si="0">F4/12</f>
        <v>0.92792999696102918</v>
      </c>
    </row>
    <row r="5" spans="1:7">
      <c r="B5" s="3">
        <v>2</v>
      </c>
      <c r="C5" s="2" t="s">
        <v>45</v>
      </c>
      <c r="D5" s="2" t="s">
        <v>16</v>
      </c>
      <c r="E5" s="3">
        <v>254.61</v>
      </c>
      <c r="F5" s="4">
        <f>E5/A4</f>
        <v>5.9065064131561915E-2</v>
      </c>
      <c r="G5" s="4">
        <f>F5/12</f>
        <v>4.9220886776301593E-3</v>
      </c>
    </row>
    <row r="6" spans="1:7">
      <c r="B6" s="3">
        <v>3</v>
      </c>
      <c r="C6" s="2" t="s">
        <v>52</v>
      </c>
      <c r="D6" s="2" t="s">
        <v>53</v>
      </c>
      <c r="E6" s="3">
        <v>2560.4499999999998</v>
      </c>
      <c r="F6" s="4">
        <f>E6/A4</f>
        <v>0.5939795901797168</v>
      </c>
      <c r="G6" s="4">
        <f>F6/12</f>
        <v>4.9498299181643064E-2</v>
      </c>
    </row>
    <row r="7" spans="1:7">
      <c r="B7" s="3">
        <v>4</v>
      </c>
      <c r="C7" s="2" t="s">
        <v>20</v>
      </c>
      <c r="D7" s="2" t="s">
        <v>56</v>
      </c>
      <c r="E7" s="3">
        <v>1844.72</v>
      </c>
      <c r="F7" s="4">
        <f>E7/A4</f>
        <v>0.42794275599848747</v>
      </c>
      <c r="G7" s="4">
        <f>F7/12</f>
        <v>3.5661896333207287E-2</v>
      </c>
    </row>
    <row r="8" spans="1:7">
      <c r="B8" s="3">
        <v>5</v>
      </c>
      <c r="C8" s="2" t="s">
        <v>21</v>
      </c>
      <c r="D8" s="2" t="s">
        <v>6</v>
      </c>
      <c r="E8" s="3">
        <v>3464.71</v>
      </c>
      <c r="F8" s="4">
        <f>E8/A4</f>
        <v>0.80375208494271189</v>
      </c>
      <c r="G8" s="4">
        <f>F8/12</f>
        <v>6.6979340411892657E-2</v>
      </c>
    </row>
    <row r="9" spans="1:7">
      <c r="B9" s="3">
        <v>6</v>
      </c>
      <c r="C9" s="3" t="s">
        <v>4</v>
      </c>
      <c r="D9" s="3" t="s">
        <v>5</v>
      </c>
      <c r="E9" s="3">
        <v>554.4</v>
      </c>
      <c r="F9" s="4">
        <f>E9/A4</f>
        <v>0.12861109757879866</v>
      </c>
      <c r="G9" s="6">
        <f t="shared" si="0"/>
        <v>1.0717591464899888E-2</v>
      </c>
    </row>
    <row r="10" spans="1:7">
      <c r="B10" s="3">
        <v>7</v>
      </c>
      <c r="C10" s="2" t="s">
        <v>14</v>
      </c>
      <c r="D10" s="2" t="s">
        <v>40</v>
      </c>
      <c r="E10" s="3">
        <v>9720</v>
      </c>
      <c r="F10" s="4">
        <f>E10/A4</f>
        <v>2.254869892615301</v>
      </c>
      <c r="G10" s="6">
        <f t="shared" si="0"/>
        <v>0.18790582438460843</v>
      </c>
    </row>
    <row r="11" spans="1:7">
      <c r="B11" s="3">
        <v>8</v>
      </c>
      <c r="C11" s="2" t="s">
        <v>37</v>
      </c>
      <c r="D11" s="2" t="s">
        <v>38</v>
      </c>
      <c r="E11" s="3">
        <v>5140</v>
      </c>
      <c r="F11" s="4">
        <f>E11/A4</f>
        <v>1.1923900460949226</v>
      </c>
      <c r="G11" s="6">
        <f>F11/12</f>
        <v>9.9365837174576879E-2</v>
      </c>
    </row>
    <row r="12" spans="1:7">
      <c r="B12" s="3">
        <v>9</v>
      </c>
      <c r="C12" s="2" t="s">
        <v>48</v>
      </c>
      <c r="D12" s="2" t="s">
        <v>34</v>
      </c>
      <c r="E12" s="3">
        <v>95.95</v>
      </c>
      <c r="F12" s="4">
        <f>E12/A4</f>
        <v>2.2258720802102689E-2</v>
      </c>
      <c r="G12" s="6">
        <f t="shared" si="0"/>
        <v>1.8548934001752242E-3</v>
      </c>
    </row>
    <row r="13" spans="1:7">
      <c r="B13" s="3">
        <v>10</v>
      </c>
      <c r="C13" s="2" t="s">
        <v>47</v>
      </c>
      <c r="D13" s="2" t="s">
        <v>29</v>
      </c>
      <c r="E13" s="3">
        <v>414</v>
      </c>
      <c r="F13" s="4">
        <f>E13/A4</f>
        <v>9.6040754685466523E-2</v>
      </c>
      <c r="G13" s="6">
        <f t="shared" si="0"/>
        <v>8.0033962237888775E-3</v>
      </c>
    </row>
    <row r="14" spans="1:7">
      <c r="B14" s="3">
        <v>11</v>
      </c>
      <c r="C14" s="2" t="s">
        <v>27</v>
      </c>
      <c r="D14" s="2" t="s">
        <v>49</v>
      </c>
      <c r="E14" s="3">
        <v>105470</v>
      </c>
      <c r="F14" s="4">
        <f>E14/A4</f>
        <v>24.46719419486994</v>
      </c>
      <c r="G14" s="6">
        <f>F14/12</f>
        <v>2.038932849572495</v>
      </c>
    </row>
    <row r="15" spans="1:7">
      <c r="B15" s="3">
        <v>12</v>
      </c>
      <c r="C15" s="2" t="s">
        <v>78</v>
      </c>
      <c r="D15" s="2" t="s">
        <v>40</v>
      </c>
      <c r="E15" s="3">
        <v>281.51</v>
      </c>
      <c r="F15" s="4">
        <f>E15/A4</f>
        <v>6.5305393361124828E-2</v>
      </c>
      <c r="G15" s="6">
        <f t="shared" si="0"/>
        <v>5.4421161134270693E-3</v>
      </c>
    </row>
    <row r="16" spans="1:7">
      <c r="B16" s="3">
        <v>13</v>
      </c>
      <c r="C16" s="2" t="s">
        <v>22</v>
      </c>
      <c r="D16" s="9" t="s">
        <v>30</v>
      </c>
      <c r="E16" s="3">
        <v>845</v>
      </c>
      <c r="F16" s="4">
        <f>E16/A4</f>
        <v>0.19602521185801744</v>
      </c>
      <c r="G16" s="6">
        <f t="shared" si="0"/>
        <v>1.6335434321501453E-2</v>
      </c>
    </row>
    <row r="17" spans="2:7">
      <c r="B17" s="3">
        <v>14</v>
      </c>
      <c r="C17" s="2" t="s">
        <v>80</v>
      </c>
      <c r="D17" s="9" t="s">
        <v>29</v>
      </c>
      <c r="E17" s="3">
        <v>670</v>
      </c>
      <c r="F17" s="4">
        <f>E17/A4</f>
        <v>0.15542827449097241</v>
      </c>
      <c r="G17" s="6">
        <f>F17/12</f>
        <v>1.2952356207581034E-2</v>
      </c>
    </row>
    <row r="18" spans="2:7">
      <c r="B18" s="3">
        <v>15</v>
      </c>
      <c r="C18" s="2" t="s">
        <v>42</v>
      </c>
      <c r="D18" s="9" t="s">
        <v>29</v>
      </c>
      <c r="E18" s="3">
        <v>2068.9</v>
      </c>
      <c r="F18" s="4">
        <f>E18/A4</f>
        <v>0.47994859267816836</v>
      </c>
      <c r="G18" s="6">
        <f t="shared" si="0"/>
        <v>3.999571605651403E-2</v>
      </c>
    </row>
    <row r="19" spans="2:7">
      <c r="B19" s="3">
        <v>16</v>
      </c>
      <c r="C19" s="2" t="s">
        <v>26</v>
      </c>
      <c r="D19" s="9" t="s">
        <v>71</v>
      </c>
      <c r="E19" s="3">
        <v>297.36</v>
      </c>
      <c r="F19" s="4">
        <f>E19/A4</f>
        <v>6.8982315974082914E-2</v>
      </c>
      <c r="G19" s="6">
        <f t="shared" ref="G19:G20" si="1">F19/12</f>
        <v>5.7485263311735759E-3</v>
      </c>
    </row>
    <row r="20" spans="2:7">
      <c r="B20" s="3">
        <v>17</v>
      </c>
      <c r="C20" s="2" t="s">
        <v>51</v>
      </c>
      <c r="D20" s="9" t="s">
        <v>50</v>
      </c>
      <c r="E20" s="3">
        <v>4644</v>
      </c>
      <c r="F20" s="4">
        <f>E20/A4</f>
        <v>1.077326726471755</v>
      </c>
      <c r="G20" s="6">
        <f t="shared" si="1"/>
        <v>8.9777227205979582E-2</v>
      </c>
    </row>
    <row r="21" spans="2:7">
      <c r="B21" s="2">
        <v>18</v>
      </c>
      <c r="C21" s="2" t="s">
        <v>24</v>
      </c>
      <c r="D21" s="9" t="s">
        <v>6</v>
      </c>
      <c r="E21" s="3">
        <v>978.8</v>
      </c>
      <c r="F21" s="4">
        <f>E21/A4</f>
        <v>0.22706447025636384</v>
      </c>
      <c r="G21" s="6">
        <f t="shared" si="0"/>
        <v>1.8922039188030319E-2</v>
      </c>
    </row>
    <row r="22" spans="2:7">
      <c r="B22" s="2">
        <v>19</v>
      </c>
      <c r="C22" s="2" t="s">
        <v>25</v>
      </c>
      <c r="D22" s="9" t="s">
        <v>6</v>
      </c>
      <c r="E22" s="3">
        <v>79080</v>
      </c>
      <c r="F22" s="4">
        <f>E22/A4</f>
        <v>18.345176039919547</v>
      </c>
      <c r="G22" s="6">
        <f>F22/12</f>
        <v>1.5287646699932955</v>
      </c>
    </row>
    <row r="23" spans="2:7">
      <c r="B23" s="2">
        <v>20</v>
      </c>
      <c r="C23" s="2" t="s">
        <v>19</v>
      </c>
      <c r="D23" s="9" t="s">
        <v>6</v>
      </c>
      <c r="E23" s="3">
        <v>82757.8</v>
      </c>
      <c r="F23" s="4">
        <f>E23/A4</f>
        <v>19.198361275625366</v>
      </c>
      <c r="G23" s="6">
        <f>F23/12</f>
        <v>1.5998634396354472</v>
      </c>
    </row>
    <row r="24" spans="2:7">
      <c r="B24" s="2">
        <v>21</v>
      </c>
      <c r="C24" s="2" t="s">
        <v>79</v>
      </c>
      <c r="D24" s="9" t="s">
        <v>23</v>
      </c>
      <c r="E24" s="3">
        <v>441.28</v>
      </c>
      <c r="F24" s="4">
        <f>E24/A4</f>
        <v>0.10236923726474075</v>
      </c>
      <c r="G24" s="6">
        <f t="shared" si="0"/>
        <v>8.5307697720617293E-3</v>
      </c>
    </row>
    <row r="25" spans="2:7">
      <c r="B25" s="3">
        <v>22</v>
      </c>
      <c r="C25" s="2" t="s">
        <v>18</v>
      </c>
      <c r="D25" s="2" t="s">
        <v>6</v>
      </c>
      <c r="E25" s="3">
        <v>66066.740000000005</v>
      </c>
      <c r="F25" s="4">
        <f>E25/A4</f>
        <v>15.326327461856279</v>
      </c>
      <c r="G25" s="6">
        <f t="shared" si="0"/>
        <v>1.2771939551546898</v>
      </c>
    </row>
    <row r="26" spans="2:7">
      <c r="B26" s="3">
        <v>23</v>
      </c>
      <c r="C26" s="2" t="s">
        <v>44</v>
      </c>
      <c r="D26" s="2" t="s">
        <v>69</v>
      </c>
      <c r="E26" s="3">
        <v>1139.4000000000001</v>
      </c>
      <c r="F26" s="4">
        <f>E26/A4</f>
        <v>0.2643208596343492</v>
      </c>
      <c r="G26" s="6">
        <f t="shared" ref="G26:G44" si="2">F26/12</f>
        <v>2.2026738302862434E-2</v>
      </c>
    </row>
    <row r="27" spans="2:7">
      <c r="B27" s="3">
        <v>24</v>
      </c>
      <c r="C27" s="2" t="s">
        <v>46</v>
      </c>
      <c r="D27" s="2" t="s">
        <v>15</v>
      </c>
      <c r="E27" s="3">
        <v>1048</v>
      </c>
      <c r="F27" s="4">
        <f>E27/A4</f>
        <v>0.24311765920378967</v>
      </c>
      <c r="G27" s="6">
        <f t="shared" si="2"/>
        <v>2.025980493364914E-2</v>
      </c>
    </row>
    <row r="28" spans="2:7">
      <c r="B28" s="3">
        <v>25</v>
      </c>
      <c r="C28" s="2" t="s">
        <v>43</v>
      </c>
      <c r="D28" s="2" t="s">
        <v>40</v>
      </c>
      <c r="E28" s="3">
        <v>2942.25</v>
      </c>
      <c r="F28" s="4">
        <f>E28/A4</f>
        <v>0.68255050838964704</v>
      </c>
      <c r="G28" s="6">
        <f t="shared" si="2"/>
        <v>5.6879209032470589E-2</v>
      </c>
    </row>
    <row r="29" spans="2:7">
      <c r="B29" s="3">
        <v>26</v>
      </c>
      <c r="C29" s="2" t="s">
        <v>41</v>
      </c>
      <c r="D29" s="2" t="s">
        <v>35</v>
      </c>
      <c r="E29" s="3">
        <v>2952</v>
      </c>
      <c r="F29" s="4">
        <f>E29/A4</f>
        <v>0.6848123377572396</v>
      </c>
      <c r="G29" s="6">
        <f t="shared" si="2"/>
        <v>5.7067694813103302E-2</v>
      </c>
    </row>
    <row r="30" spans="2:7">
      <c r="B30" s="3">
        <v>27</v>
      </c>
      <c r="C30" s="2" t="s">
        <v>63</v>
      </c>
      <c r="D30" s="2" t="s">
        <v>60</v>
      </c>
      <c r="E30" s="3">
        <v>4415.99</v>
      </c>
      <c r="F30" s="4">
        <f>E30/A4</f>
        <v>1.0244323968199838</v>
      </c>
      <c r="G30" s="6">
        <f>F30/12</f>
        <v>8.5369366401665314E-2</v>
      </c>
    </row>
    <row r="31" spans="2:7">
      <c r="B31" s="3">
        <v>28</v>
      </c>
      <c r="C31" s="2" t="s">
        <v>39</v>
      </c>
      <c r="D31" s="2" t="s">
        <v>34</v>
      </c>
      <c r="E31" s="3">
        <v>5779.8</v>
      </c>
      <c r="F31" s="4">
        <f>E31/A4</f>
        <v>1.3408124491088393</v>
      </c>
      <c r="G31" s="6">
        <f t="shared" si="2"/>
        <v>0.11173437075906995</v>
      </c>
    </row>
    <row r="32" spans="2:7">
      <c r="B32" s="3">
        <v>29</v>
      </c>
      <c r="C32" s="2" t="s">
        <v>67</v>
      </c>
      <c r="D32" s="2" t="s">
        <v>68</v>
      </c>
      <c r="E32" s="3">
        <v>1210</v>
      </c>
      <c r="F32" s="4">
        <f>E32/A4</f>
        <v>0.28069882408071134</v>
      </c>
      <c r="G32" s="6">
        <f t="shared" ref="G32:G42" si="3">F32/12</f>
        <v>2.3391568673392611E-2</v>
      </c>
    </row>
    <row r="33" spans="1:7">
      <c r="B33" s="3">
        <v>30</v>
      </c>
      <c r="C33" s="2" t="s">
        <v>54</v>
      </c>
      <c r="D33" s="2" t="s">
        <v>17</v>
      </c>
      <c r="E33" s="3">
        <v>268</v>
      </c>
      <c r="F33" s="4">
        <f>E33/A4</f>
        <v>6.2171309796388963E-2</v>
      </c>
      <c r="G33" s="6">
        <f t="shared" si="3"/>
        <v>5.1809424830324136E-3</v>
      </c>
    </row>
    <row r="34" spans="1:7">
      <c r="B34" s="3">
        <v>31</v>
      </c>
      <c r="C34" s="2" t="s">
        <v>64</v>
      </c>
      <c r="D34" s="2" t="s">
        <v>65</v>
      </c>
      <c r="E34" s="3">
        <v>470.87</v>
      </c>
      <c r="F34" s="4">
        <f>E34/A4</f>
        <v>0.10923359941725996</v>
      </c>
      <c r="G34" s="6">
        <f t="shared" si="3"/>
        <v>9.1027999514383309E-3</v>
      </c>
    </row>
    <row r="35" spans="1:7">
      <c r="B35" s="3">
        <v>32</v>
      </c>
      <c r="C35" s="2" t="s">
        <v>55</v>
      </c>
      <c r="D35" s="2" t="s">
        <v>29</v>
      </c>
      <c r="E35" s="3">
        <v>295</v>
      </c>
      <c r="F35" s="4">
        <f>E35/A4</f>
        <v>6.8434837275875904E-2</v>
      </c>
      <c r="G35" s="6">
        <f t="shared" si="3"/>
        <v>5.7029031063229917E-3</v>
      </c>
    </row>
    <row r="36" spans="1:7">
      <c r="B36" s="3">
        <v>33</v>
      </c>
      <c r="C36" s="2" t="s">
        <v>57</v>
      </c>
      <c r="D36" s="2" t="s">
        <v>38</v>
      </c>
      <c r="E36" s="3">
        <v>3500</v>
      </c>
      <c r="F36" s="4">
        <f>E36/A4</f>
        <v>0.81193874734090055</v>
      </c>
      <c r="G36" s="6">
        <f t="shared" si="3"/>
        <v>6.7661562278408374E-2</v>
      </c>
    </row>
    <row r="37" spans="1:7">
      <c r="B37" s="3">
        <v>34</v>
      </c>
      <c r="C37" s="2" t="s">
        <v>58</v>
      </c>
      <c r="D37" s="2" t="s">
        <v>40</v>
      </c>
      <c r="E37" s="3">
        <v>140</v>
      </c>
      <c r="F37" s="4">
        <f>E37/A4</f>
        <v>3.2477549893636021E-2</v>
      </c>
      <c r="G37" s="6">
        <f t="shared" si="3"/>
        <v>2.7064624911363349E-3</v>
      </c>
    </row>
    <row r="38" spans="1:7">
      <c r="B38" s="3">
        <v>35</v>
      </c>
      <c r="C38" s="2" t="s">
        <v>59</v>
      </c>
      <c r="D38" s="2" t="s">
        <v>60</v>
      </c>
      <c r="E38" s="3">
        <v>876</v>
      </c>
      <c r="F38" s="4">
        <f>E38/A4</f>
        <v>0.20321666933446542</v>
      </c>
      <c r="G38" s="6">
        <f t="shared" si="3"/>
        <v>1.6934722444538784E-2</v>
      </c>
    </row>
    <row r="39" spans="1:7">
      <c r="B39" s="3">
        <v>36</v>
      </c>
      <c r="C39" s="2" t="s">
        <v>61</v>
      </c>
      <c r="D39" s="2" t="s">
        <v>60</v>
      </c>
      <c r="E39" s="3">
        <v>2000</v>
      </c>
      <c r="F39" s="4">
        <f>E39/A4</f>
        <v>0.46396499848051465</v>
      </c>
      <c r="G39" s="6">
        <f t="shared" si="3"/>
        <v>3.8663749873376223E-2</v>
      </c>
    </row>
    <row r="40" spans="1:7">
      <c r="B40" s="3">
        <v>37</v>
      </c>
      <c r="C40" s="2" t="s">
        <v>62</v>
      </c>
      <c r="D40" s="2" t="s">
        <v>15</v>
      </c>
      <c r="E40" s="3">
        <v>802</v>
      </c>
      <c r="F40" s="4">
        <f>E40/A4</f>
        <v>0.18604996439068636</v>
      </c>
      <c r="G40" s="6">
        <f t="shared" si="3"/>
        <v>1.5504163699223862E-2</v>
      </c>
    </row>
    <row r="41" spans="1:7">
      <c r="B41" s="3">
        <v>38</v>
      </c>
      <c r="C41" s="2" t="s">
        <v>66</v>
      </c>
      <c r="D41" s="2" t="s">
        <v>23</v>
      </c>
      <c r="E41" s="3">
        <v>12890</v>
      </c>
      <c r="F41" s="4">
        <f>E41/A4</f>
        <v>2.9902544152069166</v>
      </c>
      <c r="G41" s="6">
        <f t="shared" si="3"/>
        <v>0.24918786793390971</v>
      </c>
    </row>
    <row r="42" spans="1:7">
      <c r="B42" s="3">
        <v>39</v>
      </c>
      <c r="C42" s="2" t="s">
        <v>70</v>
      </c>
      <c r="D42" s="2" t="s">
        <v>31</v>
      </c>
      <c r="E42" s="3">
        <v>5285</v>
      </c>
      <c r="F42" s="4">
        <f>E42/A4</f>
        <v>1.2260275084847598</v>
      </c>
      <c r="G42" s="6">
        <f t="shared" si="3"/>
        <v>0.10216895904039665</v>
      </c>
    </row>
    <row r="43" spans="1:7">
      <c r="B43" s="3">
        <v>40</v>
      </c>
      <c r="C43" s="2" t="s">
        <v>33</v>
      </c>
      <c r="D43" s="2" t="s">
        <v>6</v>
      </c>
      <c r="E43" s="3">
        <v>24827.87</v>
      </c>
      <c r="F43" s="4">
        <f>E43/A4</f>
        <v>5.7596313334122069</v>
      </c>
      <c r="G43" s="6">
        <f t="shared" si="2"/>
        <v>0.47996927778435056</v>
      </c>
    </row>
    <row r="44" spans="1:7">
      <c r="B44" s="3">
        <v>41</v>
      </c>
      <c r="C44" s="2" t="s">
        <v>28</v>
      </c>
      <c r="D44" s="2" t="s">
        <v>6</v>
      </c>
      <c r="E44" s="3">
        <v>57930.46</v>
      </c>
      <c r="F44" s="4">
        <f>E44/A4</f>
        <v>13.438852892937756</v>
      </c>
      <c r="G44" s="6">
        <f t="shared" si="2"/>
        <v>1.119904407744813</v>
      </c>
    </row>
    <row r="45" spans="1:7">
      <c r="B45" s="3">
        <v>42</v>
      </c>
      <c r="C45" s="3" t="s">
        <v>81</v>
      </c>
      <c r="D45" s="3" t="s">
        <v>6</v>
      </c>
      <c r="E45" s="3">
        <v>113825.4</v>
      </c>
      <c r="F45" s="4">
        <f>E45/A4</f>
        <v>26.405500769021984</v>
      </c>
      <c r="G45" s="6">
        <f t="shared" si="0"/>
        <v>2.2004583974184988</v>
      </c>
    </row>
    <row r="46" spans="1:7">
      <c r="B46" s="3">
        <v>43</v>
      </c>
      <c r="C46" s="3" t="s">
        <v>7</v>
      </c>
      <c r="D46" s="3" t="s">
        <v>6</v>
      </c>
      <c r="E46" s="3">
        <v>20308.580000000002</v>
      </c>
      <c r="F46" s="4">
        <f>E46/A4</f>
        <v>4.711235144420705</v>
      </c>
      <c r="G46" s="6">
        <f t="shared" si="0"/>
        <v>0.39260292870172542</v>
      </c>
    </row>
    <row r="47" spans="1:7">
      <c r="C47" s="1" t="s">
        <v>8</v>
      </c>
      <c r="D47" s="1"/>
      <c r="E47" s="1">
        <f>SUM(E4:E46)</f>
        <v>678556.85</v>
      </c>
      <c r="F47" s="5">
        <f>SUM(F4:F46)</f>
        <v>157.41331393959641</v>
      </c>
      <c r="G47" s="5">
        <f>SUM(G4:G46)</f>
        <v>13.117776161633032</v>
      </c>
    </row>
    <row r="48" spans="1:7">
      <c r="A48">
        <v>1</v>
      </c>
      <c r="B48" t="s">
        <v>72</v>
      </c>
    </row>
    <row r="49" spans="1:2">
      <c r="A49">
        <v>2</v>
      </c>
      <c r="B49" t="s">
        <v>32</v>
      </c>
    </row>
    <row r="50" spans="1:2">
      <c r="A50">
        <v>3</v>
      </c>
      <c r="B50" t="s">
        <v>73</v>
      </c>
    </row>
    <row r="51" spans="1:2">
      <c r="A51">
        <v>4</v>
      </c>
      <c r="B51" t="s">
        <v>74</v>
      </c>
    </row>
    <row r="52" spans="1:2">
      <c r="A52">
        <v>5</v>
      </c>
      <c r="B52" t="s">
        <v>75</v>
      </c>
    </row>
    <row r="53" spans="1:2">
      <c r="A53">
        <v>6</v>
      </c>
      <c r="B53" t="s">
        <v>76</v>
      </c>
    </row>
    <row r="55" spans="1:2">
      <c r="B55" t="s">
        <v>77</v>
      </c>
    </row>
  </sheetData>
  <pageMargins left="0.23622047244094491" right="0.23622047244094491" top="0.15748031496062992" bottom="0.15748031496062992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2016-03-18T06:12:08Z</dcterms:modified>
</cp:coreProperties>
</file>